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<sst xmlns="http://schemas.openxmlformats.org/spreadsheetml/2006/main" count="397" uniqueCount="210">
  <si>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</si>
  <si>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</si>
  <si>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</si>
  <si>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</si>
  <si>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</si>
  <si>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</si>
  <si>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</si>
  <si>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</si>
  <si>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</si>
  <si>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</si>
  <si>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</si>
  <si>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</si>
  <si>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</si>
  <si>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</si>
  <si>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</si>
  <si>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</si>
  <si>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</si>
  <si>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</si>
  <si>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</si>
  <si>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</si>
  <si>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</si>
  <si>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</si>
  <si>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</si>
  <si>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</si>
  <si>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</si>
  <si>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</si>
  <si>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</si>
  <si>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</si>
  <si>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</si>
  <si>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</si>
  <si>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</si>
  <si>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</si>
  <si>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</si>
  <si>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</si>
  <si>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</si>
  <si>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</si>
  <si>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</si>
  <si>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</si>
  <si>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</si>
  <si>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</si>
  <si>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</si>
  <si>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</si>
  <si>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</si>
  <si>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</si>
  <si>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</si>
  <si>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</si>
  <si>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</si>
  <si>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</si>
  <si>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</si>
  <si>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</si>
  <si>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</si>
  <si>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</si>
  <si>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</si>
  <si>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</si>
  <si>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</si>
  <si>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</si>
  <si>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</si>
  <si>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</si>
  <si>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</si>
  <si>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</si>
  <si>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</si>
  <si>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</si>
  <si>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</si>
  <si>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</si>
  <si>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</si>
  <si>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</si>
  <si>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</si>
  <si>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</si>
  <si>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</si>
  <si>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</si>
  <si>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57W1</t>
  </si>
  <si>
    <t>57W2</t>
  </si>
  <si>
    <t>57W3</t>
  </si>
  <si>
    <t>57W4</t>
  </si>
  <si>
    <t>57W5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</si>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</sst>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AJ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/>
      <c r="D10" s="110">
        <f t="shared" ref="D10:D52" si="27">IF(AND(B10=0,E10=0),0,IF(B10&gt;E10,E10-C10-AJ10,IF(AJ10&gt;(E10-B10),E10-AJ10-C10,B10-C10)))</f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70</v>
      </c>
      <c r="B11" s="32">
        <v>13.51</v>
      </c>
      <c r="D11" s="110">
        <f t="shared" si="27"/>
        <v>13.03</v>
      </c>
      <c r="E11" s="32">
        <v>13.51</v>
      </c>
      <c r="F11" s="110">
        <v>12.48</v>
      </c>
      <c r="G11" s="32">
        <v>16.3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1</v>
      </c>
      <c r="O11" s="32">
        <v>0</v>
      </c>
      <c r="P11" s="32">
        <f t="shared" si="26"/>
        <v>0</v>
      </c>
      <c r="R11" s="111" t="str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B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13.03</v>
      </c>
      <c r="X11" s="138">
        <f t="shared" si="3"/>
        <v>13.51</v>
      </c>
      <c r="Y11" s="138">
        <f t="shared" si="3"/>
        <v>12.48</v>
      </c>
      <c r="Z11" s="138">
        <f>Y11+LOOKUP(V11,Sheet2!A$3:A$24,Sheet2!J$3:J$24)</f>
        <v>12.82</v>
      </c>
      <c r="AA11" s="138">
        <f t="shared" si="7"/>
        <v>13.04</v>
      </c>
      <c r="AB11" s="138">
        <f t="shared" si="4"/>
        <v>13.52</v>
      </c>
      <c r="AC11" s="138">
        <f t="shared" si="4"/>
        <v>12.447</v>
      </c>
      <c r="AD11" s="138">
        <f>AC11+LOOKUP(V11,Sheet2!A$3:A$24,Sheet2!J$3:J$24)</f>
        <v>12.787</v>
      </c>
      <c r="AE11" s="138">
        <f t="shared" si="8"/>
        <v>0.69</v>
      </c>
      <c r="AF11" s="138">
        <f t="shared" si="9"/>
        <v>0.733000000000001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0.35</v>
      </c>
      <c r="AJ11" s="137">
        <f t="shared" si="24"/>
        <v>0.48</v>
      </c>
      <c r="AK11" s="137">
        <f t="shared" si="25"/>
        <v>0.48</v>
      </c>
      <c r="AL11" s="138">
        <f t="shared" si="10"/>
        <v>1.21</v>
      </c>
      <c r="AM11" s="138">
        <f t="shared" si="11"/>
        <v>1.253</v>
      </c>
      <c r="AN11" s="138">
        <f t="shared" si="12"/>
        <v>1.2315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24.891078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7.0742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1.57947</v>
      </c>
      <c r="AV11" s="154">
        <f>IF(AND(AE11&gt;3.5,AF11&gt;3.5),LOOKUP(Sheet1!V11,Sheet2!A$3:A$24,Sheet2!W$3:W$24),LOOKUP(V11,Sheet2!A$3:A$24,Sheet2!V$3:V$24))*G11</f>
        <v>1.98931665969485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12.3994839751533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1.04360964314765e-14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72.0949</v>
      </c>
      <c r="BC11" s="159">
        <f t="shared" si="14"/>
        <v>69.7966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24.891078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24.891078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2.353</v>
      </c>
      <c r="BV11" s="52">
        <f t="shared" si="21"/>
        <v>4.086</v>
      </c>
      <c r="BW11" s="32">
        <f t="shared" si="22"/>
        <v>16.3</v>
      </c>
    </row>
    <row r="12" spans="1:75">
      <c r="A12" s="110" t="s">
        <v>71</v>
      </c>
      <c r="B12" s="32">
        <v>13.52</v>
      </c>
      <c r="D12" s="110">
        <f t="shared" si="27"/>
        <v>13.04</v>
      </c>
      <c r="E12" s="32">
        <v>13.52</v>
      </c>
      <c r="F12" s="110">
        <v>12.447</v>
      </c>
      <c r="G12" s="32">
        <v>10.8</v>
      </c>
      <c r="I12" s="32">
        <v>0.48</v>
      </c>
      <c r="J12" s="32">
        <v>0.48</v>
      </c>
      <c r="L12" s="32">
        <v>1</v>
      </c>
      <c r="M12" s="32">
        <v>0</v>
      </c>
      <c r="N12" s="32">
        <v>1</v>
      </c>
      <c r="O12" s="32">
        <v>0</v>
      </c>
      <c r="P12" s="32">
        <f t="shared" si="26"/>
        <v>0</v>
      </c>
      <c r="R12" s="111" t="str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B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13.04</v>
      </c>
      <c r="X12" s="138">
        <f t="shared" si="3"/>
        <v>13.52</v>
      </c>
      <c r="Y12" s="138">
        <f t="shared" si="3"/>
        <v>12.447</v>
      </c>
      <c r="Z12" s="138">
        <f>Y12+LOOKUP(V12,Sheet2!A$3:A$24,Sheet2!J$3:J$24)</f>
        <v>12.787</v>
      </c>
      <c r="AA12" s="138">
        <f t="shared" si="7"/>
        <v>13.04</v>
      </c>
      <c r="AB12" s="138">
        <f t="shared" si="4"/>
        <v>13.52</v>
      </c>
      <c r="AC12" s="138">
        <f t="shared" si="4"/>
        <v>12.426</v>
      </c>
      <c r="AD12" s="138">
        <f>AC12+LOOKUP(V12,Sheet2!A$3:A$24,Sheet2!J$3:J$24)</f>
        <v>12.766</v>
      </c>
      <c r="AE12" s="138">
        <f t="shared" si="8"/>
        <v>0.733000000000001</v>
      </c>
      <c r="AF12" s="138">
        <f t="shared" si="9"/>
        <v>0.754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0.35</v>
      </c>
      <c r="AJ12" s="137">
        <f t="shared" si="24"/>
        <v>0.48</v>
      </c>
      <c r="AK12" s="137">
        <f t="shared" si="25"/>
        <v>0.48</v>
      </c>
      <c r="AL12" s="138">
        <f t="shared" si="10"/>
        <v>1.253</v>
      </c>
      <c r="AM12" s="138">
        <f t="shared" si="11"/>
        <v>1.274</v>
      </c>
      <c r="AN12" s="138">
        <f t="shared" si="12"/>
        <v>1.2635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16.920792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4.6872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1.04652</v>
      </c>
      <c r="AV12" s="154">
        <f>IF(AND(AE12&gt;3.5,AF12&gt;3.5),LOOKUP(Sheet1!V12,Sheet2!A$3:A$24,Sheet2!W$3:W$24),LOOKUP(V12,Sheet2!A$3:A$24,Sheet2!V$3:V$24))*G12</f>
        <v>1.31807484200641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8.64415301421199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7.105427357601e-15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48.4596</v>
      </c>
      <c r="BC12" s="159">
        <f t="shared" si="14"/>
        <v>46.7064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16.920792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16.920792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2.374</v>
      </c>
      <c r="BV12" s="52">
        <f t="shared" si="21"/>
        <v>4.128</v>
      </c>
      <c r="BW12" s="32">
        <f t="shared" si="22"/>
        <v>10.8</v>
      </c>
    </row>
    <row r="13" spans="1:75">
      <c r="A13" s="110" t="s">
        <v>72</v>
      </c>
      <c r="B13" s="32">
        <v>13.52</v>
      </c>
      <c r="D13" s="110">
        <f t="shared" si="27"/>
        <v>13.04</v>
      </c>
      <c r="E13" s="32">
        <v>13.52</v>
      </c>
      <c r="F13" s="110">
        <v>12.426</v>
      </c>
      <c r="G13" s="32">
        <v>22.4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13.04</v>
      </c>
      <c r="X13" s="138">
        <f t="shared" si="3"/>
        <v>13.52</v>
      </c>
      <c r="Y13" s="138">
        <f t="shared" si="3"/>
        <v>12.426</v>
      </c>
      <c r="Z13" s="138">
        <f>Y13+LOOKUP(V13,Sheet2!A$3:A$24,Sheet2!J$3:J$24)</f>
        <v>12.766</v>
      </c>
      <c r="AA13" s="138">
        <f t="shared" si="7"/>
        <v>13.21</v>
      </c>
      <c r="AB13" s="138">
        <f t="shared" si="4"/>
        <v>13.69</v>
      </c>
      <c r="AC13" s="138">
        <f t="shared" si="4"/>
        <v>12.381</v>
      </c>
      <c r="AD13" s="138">
        <f>AC13+LOOKUP(V13,Sheet2!A$3:A$24,Sheet2!J$3:J$24)</f>
        <v>12.721</v>
      </c>
      <c r="AE13" s="138">
        <f t="shared" si="8"/>
        <v>0.754</v>
      </c>
      <c r="AF13" s="138">
        <f t="shared" si="9"/>
        <v>0.968999999999999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0.35</v>
      </c>
      <c r="AJ13" s="137">
        <f t="shared" si="24"/>
        <v>0.48</v>
      </c>
      <c r="AK13" s="137">
        <f t="shared" si="25"/>
        <v>0.48</v>
      </c>
      <c r="AL13" s="138">
        <f t="shared" si="10"/>
        <v>1.274</v>
      </c>
      <c r="AM13" s="138">
        <f t="shared" si="11"/>
        <v>1.489</v>
      </c>
      <c r="AN13" s="138">
        <f t="shared" si="12"/>
        <v>1.3815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38.372544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9.7216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2.17056</v>
      </c>
      <c r="AV13" s="154">
        <f>IF(AND(AE13&gt;3.5,AF13&gt;3.5),LOOKUP(Sheet1!V13,Sheet2!A$3:A$24,Sheet2!W$3:W$24),LOOKUP(V13,Sheet2!A$3:A$24,Sheet2!V$3:V$24))*G13</f>
        <v>2.73378485749477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21.2061816591063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2.97539770599542e-14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105.7952</v>
      </c>
      <c r="BC13" s="159">
        <f t="shared" si="14"/>
        <v>100.3968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38.372544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38.372544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2.589</v>
      </c>
      <c r="BV13" s="52">
        <f t="shared" si="21"/>
        <v>4.558</v>
      </c>
      <c r="BW13" s="32">
        <f t="shared" si="22"/>
        <v>22.4</v>
      </c>
    </row>
    <row r="14" spans="1:75">
      <c r="A14" s="110" t="s">
        <v>73</v>
      </c>
      <c r="B14" s="32">
        <v>13.69</v>
      </c>
      <c r="D14" s="110">
        <f t="shared" si="27"/>
        <v>13.21</v>
      </c>
      <c r="E14" s="32">
        <v>13.69</v>
      </c>
      <c r="F14" s="110">
        <v>12.381</v>
      </c>
      <c r="G14" s="32">
        <v>6.9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13.21</v>
      </c>
      <c r="X14" s="138">
        <f t="shared" si="3"/>
        <v>13.69</v>
      </c>
      <c r="Y14" s="138">
        <f t="shared" si="3"/>
        <v>12.381</v>
      </c>
      <c r="Z14" s="138">
        <f>Y14+LOOKUP(V14,Sheet2!A$3:A$24,Sheet2!J$3:J$24)</f>
        <v>12.721</v>
      </c>
      <c r="AA14" s="138">
        <f t="shared" si="7"/>
        <v>12.94</v>
      </c>
      <c r="AB14" s="138">
        <f t="shared" si="4"/>
        <v>13.42</v>
      </c>
      <c r="AC14" s="138">
        <f t="shared" si="4"/>
        <v>12.367</v>
      </c>
      <c r="AD14" s="138">
        <f>AC14+LOOKUP(V14,Sheet2!A$3:A$24,Sheet2!J$3:J$24)</f>
        <v>12.707</v>
      </c>
      <c r="AE14" s="138">
        <f t="shared" si="8"/>
        <v>0.968999999999999</v>
      </c>
      <c r="AF14" s="138">
        <f t="shared" si="9"/>
        <v>0.712999999999999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0.35</v>
      </c>
      <c r="AJ14" s="137">
        <f t="shared" si="24"/>
        <v>0.48</v>
      </c>
      <c r="AK14" s="137">
        <f t="shared" si="25"/>
        <v>0.48</v>
      </c>
      <c r="AL14" s="138">
        <f t="shared" si="10"/>
        <v>1.489</v>
      </c>
      <c r="AM14" s="138">
        <f t="shared" si="11"/>
        <v>1.233</v>
      </c>
      <c r="AN14" s="138">
        <f t="shared" si="12"/>
        <v>1.361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11.644716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2.9946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0.66861</v>
      </c>
      <c r="AV14" s="154">
        <f>IF(AND(AE14&gt;3.5,AF14&gt;3.5),LOOKUP(Sheet1!V14,Sheet2!A$3:A$24,Sheet2!W$3:W$24),LOOKUP(V14,Sheet2!A$3:A$24,Sheet2!V$3:V$24))*G14</f>
        <v>0.842103371281871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6.35686331463543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1.08801856413265e-14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32.3058</v>
      </c>
      <c r="BC14" s="159">
        <f t="shared" si="14"/>
        <v>30.7372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11.644716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11.644716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2.589</v>
      </c>
      <c r="BV14" s="52">
        <f t="shared" si="21"/>
        <v>4.558</v>
      </c>
      <c r="BW14" s="32">
        <f t="shared" si="22"/>
        <v>6.9</v>
      </c>
    </row>
    <row r="15" spans="1:75">
      <c r="A15" s="110" t="s">
        <v>74</v>
      </c>
      <c r="B15" s="32">
        <v>13.42</v>
      </c>
      <c r="D15" s="110">
        <f t="shared" si="27"/>
        <v>12.94</v>
      </c>
      <c r="E15" s="32">
        <v>13.42</v>
      </c>
      <c r="F15" s="110">
        <v>12.367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4" t="s">
        <v>77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5"/>
      <c r="AA2" s="71" t="s">
        <v>80</v>
      </c>
      <c r="AB2" s="84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7" t="s">
        <v>105</v>
      </c>
      <c r="AP2" s="98" t="s">
        <v>106</v>
      </c>
      <c r="AQ2" s="98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05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2" t="s">
        <v>84</v>
      </c>
      <c r="F32" s="82" t="s">
        <v>114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24.4776</v>
      </c>
      <c r="E4" s="39"/>
      <c r="F4" s="39"/>
      <c r="P4" s="34"/>
      <c r="Q4" s="33" t="s">
        <v>43</v>
      </c>
      <c r="R4" s="37" t="s">
        <v>159</v>
      </c>
      <c r="S4" s="56">
        <f>D4</f>
        <v>24.4776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96.4205865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96.4205865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48.6066819631071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38">
        <f>D8+D10</f>
        <v>48.6066819631071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0</v>
      </c>
    </row>
    <row r="8" ht="15" customHeight="1" spans="1:19">
      <c r="A8" s="44"/>
      <c r="B8" s="33" t="s">
        <v>164</v>
      </c>
      <c r="C8" s="37" t="s">
        <v>159</v>
      </c>
      <c r="D8" s="38">
        <f>(SUM(Sheet1!AX:AX)+SUM(Sheet1!AY:AY))*D1</f>
        <v>48.6066819631071</v>
      </c>
      <c r="E8" s="42"/>
      <c r="F8" s="42"/>
      <c r="G8" s="2">
        <f>D8+D10</f>
        <v>48.6066819631071</v>
      </c>
      <c r="H8" s="29"/>
      <c r="J8" s="29"/>
      <c r="P8" s="45"/>
      <c r="Q8" s="33" t="s">
        <v>165</v>
      </c>
      <c r="R8" s="37" t="s">
        <v>159</v>
      </c>
      <c r="S8" s="56">
        <f>D11</f>
        <v>0</v>
      </c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258.6555</v>
      </c>
    </row>
    <row r="10" ht="15" customHeight="1" spans="1:19">
      <c r="A10" s="44"/>
      <c r="B10" s="33" t="s">
        <v>168</v>
      </c>
      <c r="C10" s="37" t="s">
        <v>159</v>
      </c>
      <c r="D10" s="38">
        <f>SUM(Sheet1!AZ:AZ)*D1</f>
        <v>5.81756864903582e-14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7.7758018</v>
      </c>
    </row>
    <row r="11" ht="15" customHeight="1" spans="1:19">
      <c r="A11" s="45"/>
      <c r="B11" s="33" t="s">
        <v>165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258.6555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247.637</v>
      </c>
      <c r="E13" s="37" t="s">
        <v>169</v>
      </c>
      <c r="F13" s="46">
        <f>D13*Sheet3!$Q$13</f>
        <v>7.7758018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38">
        <f>D24</f>
        <v>96.4205865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96.4205865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80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